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b24af10b236f3/Documentos/Engenharia/Prefeitura de Arapiraca/Escola Lourenço de Almeida/"/>
    </mc:Choice>
  </mc:AlternateContent>
  <xr:revisionPtr revIDLastSave="1" documentId="11_E104C20179F3A7679CC002DB40C625802087587D" xr6:coauthVersionLast="47" xr6:coauthVersionMax="47" xr10:uidLastSave="{CD87236E-02D9-4F66-A0DC-889151CE4C45}"/>
  <bookViews>
    <workbookView xWindow="-120" yWindow="-120" windowWidth="29040" windowHeight="15840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1" l="1"/>
  <c r="G83" i="1"/>
  <c r="F83" i="1"/>
  <c r="E83" i="1"/>
  <c r="D83" i="1"/>
  <c r="I83" i="1" s="1"/>
  <c r="I82" i="1"/>
  <c r="I81" i="1"/>
  <c r="I80" i="1"/>
  <c r="I79" i="1"/>
  <c r="I78" i="1"/>
  <c r="I77" i="1"/>
  <c r="I76" i="1"/>
  <c r="I75" i="1"/>
  <c r="I74" i="1"/>
  <c r="H73" i="1"/>
  <c r="G73" i="1"/>
  <c r="F73" i="1"/>
  <c r="E73" i="1"/>
  <c r="D73" i="1"/>
  <c r="I73" i="1" s="1"/>
  <c r="I84" i="1" s="1"/>
  <c r="I72" i="1"/>
  <c r="I71" i="1"/>
  <c r="I70" i="1"/>
  <c r="I69" i="1"/>
  <c r="I68" i="1"/>
  <c r="I67" i="1"/>
  <c r="I66" i="1"/>
  <c r="I65" i="1"/>
  <c r="I64" i="1"/>
  <c r="J56" i="1"/>
  <c r="J55" i="1"/>
  <c r="I54" i="1"/>
  <c r="H54" i="1"/>
  <c r="G54" i="1"/>
  <c r="F54" i="1"/>
  <c r="E54" i="1"/>
  <c r="D54" i="1"/>
  <c r="C54" i="1"/>
  <c r="J53" i="1"/>
  <c r="J54" i="1" s="1"/>
  <c r="J52" i="1"/>
  <c r="J47" i="1"/>
  <c r="J46" i="1"/>
  <c r="J45" i="1"/>
  <c r="J44" i="1"/>
  <c r="J43" i="1"/>
  <c r="J42" i="1"/>
  <c r="J38" i="1"/>
  <c r="J37" i="1"/>
  <c r="J36" i="1"/>
  <c r="J35" i="1"/>
  <c r="J34" i="1"/>
  <c r="J33" i="1"/>
  <c r="I27" i="1"/>
  <c r="G27" i="1"/>
  <c r="F27" i="1"/>
  <c r="H27" i="1" s="1"/>
  <c r="E27" i="1"/>
  <c r="H26" i="1"/>
  <c r="H25" i="1"/>
  <c r="H24" i="1"/>
  <c r="H23" i="1"/>
  <c r="H22" i="1"/>
  <c r="H21" i="1"/>
  <c r="H20" i="1"/>
  <c r="I19" i="1"/>
  <c r="G19" i="1"/>
  <c r="F19" i="1"/>
  <c r="H19" i="1" s="1"/>
  <c r="E19" i="1"/>
  <c r="H18" i="1"/>
  <c r="H17" i="1"/>
  <c r="H16" i="1"/>
  <c r="H15" i="1"/>
  <c r="H14" i="1"/>
  <c r="H13" i="1"/>
  <c r="H12" i="1"/>
  <c r="J57" i="1" l="1"/>
</calcChain>
</file>

<file path=xl/sharedStrings.xml><?xml version="1.0" encoding="utf-8"?>
<sst xmlns="http://schemas.openxmlformats.org/spreadsheetml/2006/main" count="295" uniqueCount="46">
  <si>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</si>
  <si>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</si>
  <si>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</si>
  <si>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</si>
  <si>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</si>
  <si>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</si>
  <si>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</si>
  <si>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</si>
  <si>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</si>
  <si>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</si>
  <si>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</si>
  <si>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</si>
  <si>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</si>
  <si>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</si>
  <si>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</si>
  <si>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Coberta</t>
  </si>
  <si>
    <t>Vigas</t>
  </si>
  <si>
    <t>Pilares</t>
  </si>
  <si>
    <t>Lajes</t>
  </si>
  <si>
    <t>Escadas</t>
  </si>
  <si>
    <t>Fundações</t>
  </si>
  <si>
    <t>Reservatórios</t>
  </si>
  <si>
    <t>Muros</t>
  </si>
  <si>
    <t>Total</t>
  </si>
  <si>
    <t>Fundação</t>
  </si>
  <si>
    <t>Resumo por bitola e por elemento</t>
  </si>
  <si>
    <t>Aço</t>
  </si>
  <si>
    <t>Diâmetro
(mm)</t>
  </si>
  <si>
    <t>Quantidade + 10 % (Barras)</t>
  </si>
  <si>
    <t>CA50</t>
  </si>
  <si>
    <t>CA60</t>
  </si>
  <si>
    <t>Peso + 10 % (kg)</t>
  </si>
  <si>
    <t>Resumo por material e por elemento</t>
  </si>
  <si>
    <t>Peso total
+ 10% (kg)</t>
  </si>
  <si>
    <t>Volume concreto (m³)</t>
  </si>
  <si>
    <t>C-25</t>
  </si>
  <si>
    <t>Área de forma (m²)</t>
  </si>
  <si>
    <t>Consumo de aço (kg/m³)</t>
  </si>
  <si>
    <t>Resumo de Custos (R$)</t>
  </si>
  <si>
    <t>Concreto</t>
  </si>
  <si>
    <t>Forma</t>
  </si>
  <si>
    <t>Laje
pré-fabricada</t>
  </si>
  <si>
    <t>Bloco
de enchimento</t>
  </si>
  <si>
    <t>Vigas PM</t>
  </si>
  <si>
    <t>Pilares PM</t>
  </si>
  <si>
    <t>Custo total do projeto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</si>
</sst>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3" fontId="4" fillId="6" borderId="5" xfId="0" applyNumberFormat="1" applyFont="1" applyFill="1" applyBorder="1" applyAlignment="1">
      <alignment horizontal="right" vertical="center" wrapText="1"/>
    </xf>
    <xf numFmtId="164" fontId="5" fillId="7" borderId="6" xfId="0" applyNumberFormat="1" applyFont="1" applyFill="1" applyBorder="1" applyAlignment="1">
      <alignment horizontal="right" vertical="center" wrapText="1"/>
    </xf>
    <xf numFmtId="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" fontId="10" fillId="12" borderId="11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topLeftCell="A75" workbookViewId="0">
      <selection activeCell="M86" sqref="M86"/>
    </sheetView>
  </sheetViews>
  <sheetFormatPr defaultRowHeight="15" x14ac:dyDescent="0.3"/>
  <cols>
    <col min="1" max="10" width="10"/>
  </cols>
  <sheetData>
    <row r="1" spans="1:10" ht="19.5" x14ac:dyDescent="0.3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</row>
    <row r="2" spans="1:10" ht="19.5" x14ac:dyDescent="0.3">
      <c r="A2" s="6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</row>
    <row r="3" spans="1:10" ht="19.5" x14ac:dyDescent="0.3">
      <c r="A3" s="2" t="s">
        <v>3</v>
      </c>
      <c r="B3" s="12" t="s">
        <v>1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</row>
    <row r="4" spans="1:10" ht="19.5" x14ac:dyDescent="0.3">
      <c r="A4" s="6" t="s">
        <v>4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</row>
    <row r="5" spans="1:10" ht="19.5" x14ac:dyDescent="0.3">
      <c r="A5" s="2" t="s">
        <v>5</v>
      </c>
      <c r="B5" s="12" t="s">
        <v>1</v>
      </c>
      <c r="C5" s="12" t="s">
        <v>1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2" t="s">
        <v>1</v>
      </c>
      <c r="J5" s="12" t="s">
        <v>1</v>
      </c>
    </row>
    <row r="6" spans="1:10" ht="19.5" x14ac:dyDescent="0.3"/>
    <row r="7" spans="1:10" ht="19.5" x14ac:dyDescent="0.3">
      <c r="A7" s="10" t="s">
        <v>6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</row>
    <row r="8" spans="1:10" ht="19.5" x14ac:dyDescent="0.3"/>
    <row r="9" spans="1:10" ht="19.5" x14ac:dyDescent="0.3">
      <c r="A9" s="13" t="s">
        <v>7</v>
      </c>
      <c r="B9" s="13" t="s">
        <v>1</v>
      </c>
      <c r="C9" s="13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</row>
    <row r="10" spans="1:10" ht="19.5" x14ac:dyDescent="0.3"/>
    <row r="11" spans="1:10" ht="25.5" x14ac:dyDescent="0.3">
      <c r="B11" s="14" t="s">
        <v>8</v>
      </c>
      <c r="C11" s="14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5" x14ac:dyDescent="0.3">
      <c r="B12" s="12" t="s">
        <v>15</v>
      </c>
      <c r="C12" s="12" t="s">
        <v>1</v>
      </c>
      <c r="D12" s="2" t="s">
        <v>16</v>
      </c>
      <c r="E12" s="4">
        <v>406.2</v>
      </c>
      <c r="F12" s="4">
        <v>4.9000000000000004</v>
      </c>
      <c r="G12" s="4">
        <v>86.3</v>
      </c>
      <c r="H12" s="4">
        <f t="shared" ref="H12:H27" si="0">IF(F12=0,0,E12/F12)</f>
        <v>82.897959183673464</v>
      </c>
      <c r="I12" s="4">
        <v>0</v>
      </c>
    </row>
    <row r="13" spans="1:10" ht="19.5" x14ac:dyDescent="0.3">
      <c r="B13" s="12" t="s">
        <v>1</v>
      </c>
      <c r="C13" s="12" t="s">
        <v>1</v>
      </c>
      <c r="D13" s="6" t="s">
        <v>17</v>
      </c>
      <c r="E13" s="8">
        <v>526.70000000000005</v>
      </c>
      <c r="F13" s="8">
        <v>4.5999999999999996</v>
      </c>
      <c r="G13" s="8">
        <v>89</v>
      </c>
      <c r="H13" s="8">
        <f t="shared" si="0"/>
        <v>114.50000000000001</v>
      </c>
      <c r="I13" s="8">
        <v>0</v>
      </c>
    </row>
    <row r="14" spans="1:10" ht="19.5" x14ac:dyDescent="0.3">
      <c r="B14" s="12" t="s">
        <v>1</v>
      </c>
      <c r="C14" s="12" t="s">
        <v>1</v>
      </c>
      <c r="D14" s="2" t="s">
        <v>18</v>
      </c>
      <c r="E14" s="4">
        <v>0</v>
      </c>
      <c r="F14" s="4">
        <v>0</v>
      </c>
      <c r="G14" s="4">
        <v>0</v>
      </c>
      <c r="H14" s="4">
        <f t="shared" si="0"/>
        <v>0</v>
      </c>
      <c r="I14" s="4">
        <v>0</v>
      </c>
    </row>
    <row r="15" spans="1:10" ht="19.5" x14ac:dyDescent="0.3">
      <c r="B15" s="12" t="s">
        <v>1</v>
      </c>
      <c r="C15" s="12" t="s">
        <v>1</v>
      </c>
      <c r="D15" s="6" t="s">
        <v>19</v>
      </c>
      <c r="E15" s="8">
        <v>0</v>
      </c>
      <c r="F15" s="8">
        <v>0</v>
      </c>
      <c r="G15" s="8">
        <v>0</v>
      </c>
      <c r="H15" s="8">
        <f t="shared" si="0"/>
        <v>0</v>
      </c>
      <c r="I15" s="8">
        <v>0</v>
      </c>
    </row>
    <row r="16" spans="1:10" ht="19.5" x14ac:dyDescent="0.3">
      <c r="B16" s="12" t="s">
        <v>1</v>
      </c>
      <c r="C16" s="12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5" x14ac:dyDescent="0.3">
      <c r="B17" s="12" t="s">
        <v>1</v>
      </c>
      <c r="C17" s="12" t="s">
        <v>1</v>
      </c>
      <c r="D17" s="6" t="s">
        <v>21</v>
      </c>
      <c r="E17" s="8">
        <v>0</v>
      </c>
      <c r="F17" s="8">
        <v>0</v>
      </c>
      <c r="G17" s="8">
        <v>0</v>
      </c>
      <c r="H17" s="8">
        <f t="shared" si="0"/>
        <v>0</v>
      </c>
      <c r="I17" s="8">
        <v>0</v>
      </c>
    </row>
    <row r="18" spans="1:10" ht="19.5" x14ac:dyDescent="0.3">
      <c r="B18" s="12" t="s">
        <v>1</v>
      </c>
      <c r="C18" s="12" t="s">
        <v>1</v>
      </c>
      <c r="D18" s="2" t="s">
        <v>22</v>
      </c>
      <c r="E18" s="4">
        <v>0</v>
      </c>
      <c r="F18" s="4">
        <v>0</v>
      </c>
      <c r="G18" s="4">
        <v>0</v>
      </c>
      <c r="H18" s="4">
        <f t="shared" si="0"/>
        <v>0</v>
      </c>
      <c r="I18" s="4">
        <v>0</v>
      </c>
    </row>
    <row r="19" spans="1:10" ht="19.5" x14ac:dyDescent="0.3">
      <c r="B19" s="12" t="s">
        <v>1</v>
      </c>
      <c r="C19" s="12" t="s">
        <v>1</v>
      </c>
      <c r="D19" s="6" t="s">
        <v>23</v>
      </c>
      <c r="E19" s="8">
        <f>SUM(E12:E18)</f>
        <v>932.90000000000009</v>
      </c>
      <c r="F19" s="8">
        <f>SUM(F12:F18)</f>
        <v>9.5</v>
      </c>
      <c r="G19" s="8">
        <f>SUM(G12:G18)</f>
        <v>175.3</v>
      </c>
      <c r="H19" s="8">
        <f t="shared" si="0"/>
        <v>98.2</v>
      </c>
      <c r="I19" s="8">
        <f>SUM(I12:I18)</f>
        <v>0</v>
      </c>
    </row>
    <row r="20" spans="1:10" ht="19.5" x14ac:dyDescent="0.3">
      <c r="B20" s="12" t="s">
        <v>24</v>
      </c>
      <c r="C20" s="12" t="s">
        <v>1</v>
      </c>
      <c r="D20" s="2" t="s">
        <v>16</v>
      </c>
      <c r="E20" s="4">
        <v>407.2</v>
      </c>
      <c r="F20" s="4">
        <v>4.7</v>
      </c>
      <c r="G20" s="4">
        <v>82</v>
      </c>
      <c r="H20" s="4">
        <f t="shared" si="0"/>
        <v>86.638297872340416</v>
      </c>
      <c r="I20" s="4">
        <v>0</v>
      </c>
    </row>
    <row r="21" spans="1:10" ht="19.5" x14ac:dyDescent="0.3">
      <c r="B21" s="12" t="s">
        <v>1</v>
      </c>
      <c r="C21" s="12" t="s">
        <v>1</v>
      </c>
      <c r="D21" s="6" t="s">
        <v>17</v>
      </c>
      <c r="E21" s="8">
        <v>235.7</v>
      </c>
      <c r="F21" s="8">
        <v>1.3</v>
      </c>
      <c r="G21" s="8">
        <v>23.7</v>
      </c>
      <c r="H21" s="8">
        <f t="shared" si="0"/>
        <v>181.30769230769229</v>
      </c>
      <c r="I21" s="8">
        <v>0</v>
      </c>
    </row>
    <row r="22" spans="1:10" ht="19.5" x14ac:dyDescent="0.3">
      <c r="B22" s="12" t="s">
        <v>1</v>
      </c>
      <c r="C22" s="12" t="s">
        <v>1</v>
      </c>
      <c r="D22" s="2" t="s">
        <v>18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5" x14ac:dyDescent="0.3">
      <c r="B23" s="12" t="s">
        <v>1</v>
      </c>
      <c r="C23" s="12" t="s">
        <v>1</v>
      </c>
      <c r="D23" s="6" t="s">
        <v>19</v>
      </c>
      <c r="E23" s="8">
        <v>0</v>
      </c>
      <c r="F23" s="8">
        <v>0</v>
      </c>
      <c r="G23" s="8">
        <v>0</v>
      </c>
      <c r="H23" s="8">
        <f t="shared" si="0"/>
        <v>0</v>
      </c>
      <c r="I23" s="8">
        <v>0</v>
      </c>
    </row>
    <row r="24" spans="1:10" ht="19.5" x14ac:dyDescent="0.3">
      <c r="B24" s="12" t="s">
        <v>1</v>
      </c>
      <c r="C24" s="12" t="s">
        <v>1</v>
      </c>
      <c r="D24" s="2" t="s">
        <v>20</v>
      </c>
      <c r="E24" s="4">
        <v>198.4</v>
      </c>
      <c r="F24" s="4">
        <v>4.5999999999999996</v>
      </c>
      <c r="G24" s="4">
        <v>24.7</v>
      </c>
      <c r="H24" s="4">
        <f t="shared" si="0"/>
        <v>43.130434782608702</v>
      </c>
      <c r="I24" s="4">
        <v>0</v>
      </c>
    </row>
    <row r="25" spans="1:10" ht="19.5" x14ac:dyDescent="0.3">
      <c r="B25" s="12" t="s">
        <v>1</v>
      </c>
      <c r="C25" s="12" t="s">
        <v>1</v>
      </c>
      <c r="D25" s="6" t="s">
        <v>21</v>
      </c>
      <c r="E25" s="8">
        <v>0</v>
      </c>
      <c r="F25" s="8">
        <v>0</v>
      </c>
      <c r="G25" s="8">
        <v>0</v>
      </c>
      <c r="H25" s="8">
        <f t="shared" si="0"/>
        <v>0</v>
      </c>
      <c r="I25" s="8">
        <v>0</v>
      </c>
    </row>
    <row r="26" spans="1:10" ht="19.5" x14ac:dyDescent="0.3">
      <c r="B26" s="12" t="s">
        <v>1</v>
      </c>
      <c r="C26" s="12" t="s">
        <v>1</v>
      </c>
      <c r="D26" s="2" t="s">
        <v>22</v>
      </c>
      <c r="E26" s="4">
        <v>0</v>
      </c>
      <c r="F26" s="4">
        <v>0</v>
      </c>
      <c r="G26" s="4">
        <v>0</v>
      </c>
      <c r="H26" s="4">
        <f t="shared" si="0"/>
        <v>0</v>
      </c>
      <c r="I26" s="4">
        <v>0</v>
      </c>
    </row>
    <row r="27" spans="1:10" ht="19.5" x14ac:dyDescent="0.3">
      <c r="B27" s="12" t="s">
        <v>1</v>
      </c>
      <c r="C27" s="12" t="s">
        <v>1</v>
      </c>
      <c r="D27" s="6" t="s">
        <v>23</v>
      </c>
      <c r="E27" s="8">
        <f>SUM(E20:E26)</f>
        <v>841.3</v>
      </c>
      <c r="F27" s="8">
        <f>SUM(F20:F26)</f>
        <v>10.6</v>
      </c>
      <c r="G27" s="8">
        <f>SUM(G20:G26)</f>
        <v>130.4</v>
      </c>
      <c r="H27" s="8">
        <f t="shared" si="0"/>
        <v>79.367924528301884</v>
      </c>
      <c r="I27" s="8">
        <f>SUM(I20:I26)</f>
        <v>0</v>
      </c>
    </row>
    <row r="28" spans="1:10" ht="19.5" x14ac:dyDescent="0.3"/>
    <row r="29" spans="1:10" ht="19.5" x14ac:dyDescent="0.3">
      <c r="A29" s="13" t="s">
        <v>25</v>
      </c>
      <c r="B29" s="13" t="s">
        <v>1</v>
      </c>
      <c r="C29" s="13" t="s">
        <v>1</v>
      </c>
      <c r="D29" s="13" t="s">
        <v>1</v>
      </c>
      <c r="E29" s="13" t="s">
        <v>1</v>
      </c>
      <c r="F29" s="13" t="s">
        <v>1</v>
      </c>
      <c r="G29" s="13" t="s">
        <v>1</v>
      </c>
      <c r="H29" s="13" t="s">
        <v>1</v>
      </c>
      <c r="I29" s="13" t="s">
        <v>1</v>
      </c>
      <c r="J29" s="13" t="s">
        <v>1</v>
      </c>
    </row>
    <row r="30" spans="1:10" ht="19.5" x14ac:dyDescent="0.3"/>
    <row r="31" spans="1:10" ht="19.5" x14ac:dyDescent="0.3">
      <c r="A31" s="14" t="s">
        <v>26</v>
      </c>
      <c r="B31" s="14" t="s">
        <v>27</v>
      </c>
      <c r="C31" s="14" t="s">
        <v>28</v>
      </c>
      <c r="D31" s="14" t="s">
        <v>1</v>
      </c>
      <c r="E31" s="14" t="s">
        <v>1</v>
      </c>
      <c r="F31" s="14" t="s">
        <v>1</v>
      </c>
      <c r="G31" s="14" t="s">
        <v>1</v>
      </c>
      <c r="H31" s="14" t="s">
        <v>1</v>
      </c>
      <c r="I31" s="14" t="s">
        <v>1</v>
      </c>
      <c r="J31" s="14" t="s">
        <v>1</v>
      </c>
    </row>
    <row r="32" spans="1:10" ht="19.5" x14ac:dyDescent="0.3">
      <c r="A32" s="14" t="s">
        <v>1</v>
      </c>
      <c r="B32" s="14" t="s">
        <v>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</v>
      </c>
      <c r="H32" s="1" t="s">
        <v>21</v>
      </c>
      <c r="I32" s="1" t="s">
        <v>22</v>
      </c>
      <c r="J32" s="1" t="s">
        <v>23</v>
      </c>
    </row>
    <row r="33" spans="1:10" ht="19.5" x14ac:dyDescent="0.3">
      <c r="A33" s="2" t="s">
        <v>29</v>
      </c>
      <c r="B33" s="4">
        <v>6.3</v>
      </c>
      <c r="C33" s="3">
        <v>0</v>
      </c>
      <c r="D33" s="3">
        <v>0</v>
      </c>
      <c r="E33" s="3">
        <v>0</v>
      </c>
      <c r="F33" s="3">
        <v>0</v>
      </c>
      <c r="G33" s="3">
        <v>9</v>
      </c>
      <c r="H33" s="3">
        <v>0</v>
      </c>
      <c r="I33" s="3">
        <v>0</v>
      </c>
      <c r="J33" s="3">
        <f t="shared" ref="J33:J38" si="1">SUM(C33:I33)</f>
        <v>9</v>
      </c>
    </row>
    <row r="34" spans="1:10" ht="19.5" x14ac:dyDescent="0.3">
      <c r="A34" s="6" t="s">
        <v>29</v>
      </c>
      <c r="B34" s="8">
        <v>8</v>
      </c>
      <c r="C34" s="7">
        <v>41</v>
      </c>
      <c r="D34" s="7">
        <v>0</v>
      </c>
      <c r="E34" s="7">
        <v>0</v>
      </c>
      <c r="F34" s="7">
        <v>0</v>
      </c>
      <c r="G34" s="7">
        <v>35</v>
      </c>
      <c r="H34" s="7">
        <v>0</v>
      </c>
      <c r="I34" s="7">
        <v>0</v>
      </c>
      <c r="J34" s="7">
        <f t="shared" si="1"/>
        <v>76</v>
      </c>
    </row>
    <row r="35" spans="1:10" ht="19.5" x14ac:dyDescent="0.3">
      <c r="A35" s="2" t="s">
        <v>29</v>
      </c>
      <c r="B35" s="4">
        <v>10</v>
      </c>
      <c r="C35" s="3">
        <v>32</v>
      </c>
      <c r="D35" s="3">
        <v>48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f t="shared" si="1"/>
        <v>80</v>
      </c>
    </row>
    <row r="36" spans="1:10" ht="19.5" x14ac:dyDescent="0.3">
      <c r="A36" s="6" t="s">
        <v>29</v>
      </c>
      <c r="B36" s="8">
        <v>12.5</v>
      </c>
      <c r="C36" s="7">
        <v>11</v>
      </c>
      <c r="D36" s="7">
        <v>19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f t="shared" si="1"/>
        <v>30</v>
      </c>
    </row>
    <row r="37" spans="1:10" ht="19.5" x14ac:dyDescent="0.3">
      <c r="A37" s="2" t="s">
        <v>29</v>
      </c>
      <c r="B37" s="4">
        <v>16</v>
      </c>
      <c r="C37" s="3">
        <v>5</v>
      </c>
      <c r="D37" s="3">
        <v>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f t="shared" si="1"/>
        <v>9</v>
      </c>
    </row>
    <row r="38" spans="1:10" ht="19.5" x14ac:dyDescent="0.3">
      <c r="A38" s="6" t="s">
        <v>30</v>
      </c>
      <c r="B38" s="8">
        <v>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f t="shared" si="1"/>
        <v>0</v>
      </c>
    </row>
    <row r="39" spans="1:10" ht="19.5" x14ac:dyDescent="0.3"/>
    <row r="40" spans="1:10" ht="19.5" x14ac:dyDescent="0.3">
      <c r="A40" s="14" t="s">
        <v>26</v>
      </c>
      <c r="B40" s="14" t="s">
        <v>27</v>
      </c>
      <c r="C40" s="14" t="s">
        <v>31</v>
      </c>
      <c r="D40" s="14" t="s">
        <v>1</v>
      </c>
      <c r="E40" s="14" t="s">
        <v>1</v>
      </c>
      <c r="F40" s="14" t="s">
        <v>1</v>
      </c>
      <c r="G40" s="14" t="s">
        <v>1</v>
      </c>
      <c r="H40" s="14" t="s">
        <v>1</v>
      </c>
      <c r="I40" s="14" t="s">
        <v>1</v>
      </c>
      <c r="J40" s="14" t="s">
        <v>1</v>
      </c>
    </row>
    <row r="41" spans="1:10" ht="19.5" x14ac:dyDescent="0.3">
      <c r="A41" s="14" t="s">
        <v>1</v>
      </c>
      <c r="B41" s="14" t="s">
        <v>1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20</v>
      </c>
      <c r="H41" s="1" t="s">
        <v>21</v>
      </c>
      <c r="I41" s="1" t="s">
        <v>22</v>
      </c>
      <c r="J41" s="1" t="s">
        <v>23</v>
      </c>
    </row>
    <row r="42" spans="1:10" ht="19.5" x14ac:dyDescent="0.3">
      <c r="A42" s="2" t="s">
        <v>29</v>
      </c>
      <c r="B42" s="4">
        <v>6.3</v>
      </c>
      <c r="C42" s="4">
        <v>0</v>
      </c>
      <c r="D42" s="4">
        <v>0</v>
      </c>
      <c r="E42" s="4">
        <v>0</v>
      </c>
      <c r="F42" s="4">
        <v>0</v>
      </c>
      <c r="G42" s="4">
        <v>24.9</v>
      </c>
      <c r="H42" s="4">
        <v>0</v>
      </c>
      <c r="I42" s="4">
        <v>0</v>
      </c>
      <c r="J42" s="4">
        <f t="shared" ref="J42:J47" si="2">SUM(C42:I42)</f>
        <v>24.9</v>
      </c>
    </row>
    <row r="43" spans="1:10" ht="19.5" x14ac:dyDescent="0.3">
      <c r="A43" s="6" t="s">
        <v>29</v>
      </c>
      <c r="B43" s="8">
        <v>8</v>
      </c>
      <c r="C43" s="8">
        <v>189.7</v>
      </c>
      <c r="D43" s="8">
        <v>0</v>
      </c>
      <c r="E43" s="8">
        <v>0</v>
      </c>
      <c r="F43" s="8">
        <v>0</v>
      </c>
      <c r="G43" s="8">
        <v>165.5</v>
      </c>
      <c r="H43" s="8">
        <v>0</v>
      </c>
      <c r="I43" s="8">
        <v>0</v>
      </c>
      <c r="J43" s="8">
        <f t="shared" si="2"/>
        <v>355.2</v>
      </c>
    </row>
    <row r="44" spans="1:10" ht="19.5" x14ac:dyDescent="0.3">
      <c r="A44" s="2" t="s">
        <v>29</v>
      </c>
      <c r="B44" s="4">
        <v>10</v>
      </c>
      <c r="C44" s="4">
        <v>224.5</v>
      </c>
      <c r="D44" s="4">
        <v>348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f t="shared" si="2"/>
        <v>572.5</v>
      </c>
    </row>
    <row r="45" spans="1:10" ht="19.5" x14ac:dyDescent="0.3">
      <c r="A45" s="6" t="s">
        <v>29</v>
      </c>
      <c r="B45" s="8">
        <v>12.5</v>
      </c>
      <c r="C45" s="8">
        <v>115.9</v>
      </c>
      <c r="D45" s="8">
        <v>207.5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f t="shared" si="2"/>
        <v>323.39999999999998</v>
      </c>
    </row>
    <row r="46" spans="1:10" ht="19.5" x14ac:dyDescent="0.3">
      <c r="A46" s="2" t="s">
        <v>29</v>
      </c>
      <c r="B46" s="4">
        <v>16</v>
      </c>
      <c r="C46" s="4">
        <v>81</v>
      </c>
      <c r="D46" s="4">
        <v>60.4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f t="shared" si="2"/>
        <v>141.4</v>
      </c>
    </row>
    <row r="47" spans="1:10" ht="19.5" x14ac:dyDescent="0.3">
      <c r="A47" s="6" t="s">
        <v>30</v>
      </c>
      <c r="B47" s="8">
        <v>5</v>
      </c>
      <c r="C47" s="8">
        <v>202.3</v>
      </c>
      <c r="D47" s="8">
        <v>146.5</v>
      </c>
      <c r="E47" s="8">
        <v>0</v>
      </c>
      <c r="F47" s="8">
        <v>0</v>
      </c>
      <c r="G47" s="8">
        <v>8</v>
      </c>
      <c r="H47" s="8">
        <v>0</v>
      </c>
      <c r="I47" s="8">
        <v>0</v>
      </c>
      <c r="J47" s="8">
        <f t="shared" si="2"/>
        <v>356.8</v>
      </c>
    </row>
    <row r="48" spans="1:10" ht="19.5" x14ac:dyDescent="0.3"/>
    <row r="49" spans="1:10" ht="19.5" x14ac:dyDescent="0.3">
      <c r="A49" s="13" t="s">
        <v>32</v>
      </c>
      <c r="B49" s="13" t="s">
        <v>1</v>
      </c>
      <c r="C49" s="13" t="s">
        <v>1</v>
      </c>
      <c r="D49" s="13" t="s">
        <v>1</v>
      </c>
      <c r="E49" s="13" t="s">
        <v>1</v>
      </c>
      <c r="F49" s="13" t="s">
        <v>1</v>
      </c>
      <c r="G49" s="13" t="s">
        <v>1</v>
      </c>
      <c r="H49" s="13" t="s">
        <v>1</v>
      </c>
      <c r="I49" s="13" t="s">
        <v>1</v>
      </c>
      <c r="J49" s="13" t="s">
        <v>1</v>
      </c>
    </row>
    <row r="50" spans="1:10" ht="19.5" x14ac:dyDescent="0.3"/>
    <row r="51" spans="1:10" ht="19.5" x14ac:dyDescent="0.3">
      <c r="A51" s="14" t="s">
        <v>1</v>
      </c>
      <c r="B51" s="14" t="s">
        <v>1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20</v>
      </c>
      <c r="H51" s="1" t="s">
        <v>21</v>
      </c>
      <c r="I51" s="1" t="s">
        <v>22</v>
      </c>
      <c r="J51" s="1" t="s">
        <v>23</v>
      </c>
    </row>
    <row r="52" spans="1:10" ht="19.5" x14ac:dyDescent="0.3">
      <c r="A52" s="12" t="s">
        <v>33</v>
      </c>
      <c r="B52" s="2" t="s">
        <v>29</v>
      </c>
      <c r="C52" s="4">
        <v>611.1</v>
      </c>
      <c r="D52" s="4">
        <v>615.9</v>
      </c>
      <c r="E52" s="4">
        <v>0</v>
      </c>
      <c r="F52" s="4">
        <v>0</v>
      </c>
      <c r="G52" s="4">
        <v>190.4</v>
      </c>
      <c r="H52" s="4">
        <v>0</v>
      </c>
      <c r="I52" s="4">
        <v>0</v>
      </c>
      <c r="J52" s="4">
        <f>SUM(C52:I52)</f>
        <v>1417.4</v>
      </c>
    </row>
    <row r="53" spans="1:10" ht="19.5" x14ac:dyDescent="0.3">
      <c r="A53" s="12" t="s">
        <v>1</v>
      </c>
      <c r="B53" s="6" t="s">
        <v>30</v>
      </c>
      <c r="C53" s="8">
        <v>202.3</v>
      </c>
      <c r="D53" s="8">
        <v>146.5</v>
      </c>
      <c r="E53" s="8">
        <v>0</v>
      </c>
      <c r="F53" s="8">
        <v>0</v>
      </c>
      <c r="G53" s="8">
        <v>8</v>
      </c>
      <c r="H53" s="8">
        <v>0</v>
      </c>
      <c r="I53" s="8">
        <v>0</v>
      </c>
      <c r="J53" s="8">
        <f>SUM(C53:I53)</f>
        <v>356.8</v>
      </c>
    </row>
    <row r="54" spans="1:10" ht="19.5" x14ac:dyDescent="0.3">
      <c r="A54" s="12" t="s">
        <v>1</v>
      </c>
      <c r="B54" s="2" t="s">
        <v>23</v>
      </c>
      <c r="C54" s="4">
        <f t="shared" ref="C54:J54" si="3">SUM(C52:C53)</f>
        <v>813.40000000000009</v>
      </c>
      <c r="D54" s="4">
        <f t="shared" si="3"/>
        <v>762.4</v>
      </c>
      <c r="E54" s="4">
        <f t="shared" si="3"/>
        <v>0</v>
      </c>
      <c r="F54" s="4">
        <f t="shared" si="3"/>
        <v>0</v>
      </c>
      <c r="G54" s="4">
        <f t="shared" si="3"/>
        <v>198.4</v>
      </c>
      <c r="H54" s="4">
        <f t="shared" si="3"/>
        <v>0</v>
      </c>
      <c r="I54" s="4">
        <f t="shared" si="3"/>
        <v>0</v>
      </c>
      <c r="J54" s="4">
        <f t="shared" si="3"/>
        <v>1774.2</v>
      </c>
    </row>
    <row r="55" spans="1:10" ht="25.5" x14ac:dyDescent="0.3">
      <c r="A55" s="6" t="s">
        <v>34</v>
      </c>
      <c r="B55" s="6" t="s">
        <v>35</v>
      </c>
      <c r="C55" s="8">
        <v>9.6</v>
      </c>
      <c r="D55" s="8">
        <v>5.8</v>
      </c>
      <c r="E55" s="8">
        <v>0</v>
      </c>
      <c r="F55" s="8">
        <v>0</v>
      </c>
      <c r="G55" s="8">
        <v>4.5999999999999996</v>
      </c>
      <c r="H55" s="8">
        <v>0</v>
      </c>
      <c r="I55" s="8">
        <v>0</v>
      </c>
      <c r="J55" s="8">
        <f>SUM(C55:I55)</f>
        <v>20</v>
      </c>
    </row>
    <row r="56" spans="1:10" ht="19.5" x14ac:dyDescent="0.3">
      <c r="A56" s="12" t="s">
        <v>36</v>
      </c>
      <c r="B56" s="12" t="s">
        <v>1</v>
      </c>
      <c r="C56" s="4">
        <v>168.3</v>
      </c>
      <c r="D56" s="4">
        <v>112.7</v>
      </c>
      <c r="E56" s="4">
        <v>0</v>
      </c>
      <c r="F56" s="4">
        <v>0</v>
      </c>
      <c r="G56" s="4">
        <v>24.7</v>
      </c>
      <c r="H56" s="4">
        <v>0</v>
      </c>
      <c r="I56" s="4">
        <v>0</v>
      </c>
      <c r="J56" s="4">
        <f>SUM(C56:I56)</f>
        <v>305.7</v>
      </c>
    </row>
    <row r="57" spans="1:10" ht="19.5" x14ac:dyDescent="0.3">
      <c r="A57" s="11" t="s">
        <v>37</v>
      </c>
      <c r="B57" s="11" t="s">
        <v>1</v>
      </c>
      <c r="C57" s="8">
        <v>84.7</v>
      </c>
      <c r="D57" s="8">
        <v>130.30000000000001</v>
      </c>
      <c r="E57" s="8">
        <v>0</v>
      </c>
      <c r="F57" s="8">
        <v>0</v>
      </c>
      <c r="G57" s="8">
        <v>43.6</v>
      </c>
      <c r="H57" s="8">
        <v>0</v>
      </c>
      <c r="I57" s="8">
        <v>0</v>
      </c>
      <c r="J57" s="8">
        <f>IF(J55=0,0,J54/J55)</f>
        <v>88.710000000000008</v>
      </c>
    </row>
    <row r="58" spans="1:10" ht="19.5" x14ac:dyDescent="0.3"/>
    <row r="59" spans="1:10" ht="19.5" x14ac:dyDescent="0.3">
      <c r="A59" s="10" t="s">
        <v>38</v>
      </c>
      <c r="B59" s="10" t="s">
        <v>1</v>
      </c>
      <c r="C59" s="10" t="s">
        <v>1</v>
      </c>
      <c r="D59" s="10" t="s">
        <v>1</v>
      </c>
      <c r="E59" s="10" t="s">
        <v>1</v>
      </c>
      <c r="F59" s="10" t="s">
        <v>1</v>
      </c>
      <c r="G59" s="10" t="s">
        <v>1</v>
      </c>
      <c r="H59" s="10" t="s">
        <v>1</v>
      </c>
      <c r="I59" s="10" t="s">
        <v>1</v>
      </c>
      <c r="J59" s="10" t="s">
        <v>1</v>
      </c>
    </row>
    <row r="60" spans="1:10" ht="19.5" x14ac:dyDescent="0.3"/>
    <row r="61" spans="1:10" ht="19.5" x14ac:dyDescent="0.3">
      <c r="A61" s="13" t="s">
        <v>7</v>
      </c>
      <c r="B61" s="13" t="s">
        <v>1</v>
      </c>
      <c r="C61" s="13" t="s">
        <v>1</v>
      </c>
      <c r="D61" s="13" t="s">
        <v>1</v>
      </c>
      <c r="E61" s="13" t="s">
        <v>1</v>
      </c>
      <c r="F61" s="13" t="s">
        <v>1</v>
      </c>
      <c r="G61" s="13" t="s">
        <v>1</v>
      </c>
      <c r="H61" s="13" t="s">
        <v>1</v>
      </c>
      <c r="I61" s="13" t="s">
        <v>1</v>
      </c>
      <c r="J61" s="13" t="s">
        <v>1</v>
      </c>
    </row>
    <row r="62" spans="1:10" ht="19.5" x14ac:dyDescent="0.3"/>
    <row r="63" spans="1:10" ht="25.5" x14ac:dyDescent="0.3">
      <c r="B63" s="1" t="s">
        <v>8</v>
      </c>
      <c r="C63" s="1" t="s">
        <v>9</v>
      </c>
      <c r="D63" s="1" t="s">
        <v>26</v>
      </c>
      <c r="E63" s="1" t="s">
        <v>39</v>
      </c>
      <c r="F63" s="1" t="s">
        <v>40</v>
      </c>
      <c r="G63" s="1" t="s">
        <v>41</v>
      </c>
      <c r="H63" s="1" t="s">
        <v>42</v>
      </c>
      <c r="I63" s="1" t="s">
        <v>23</v>
      </c>
    </row>
    <row r="64" spans="1:10" ht="19.5" x14ac:dyDescent="0.3">
      <c r="B64" s="12" t="s">
        <v>15</v>
      </c>
      <c r="C64" s="2" t="s">
        <v>16</v>
      </c>
      <c r="D64" s="5">
        <v>3152.36</v>
      </c>
      <c r="E64" s="5">
        <v>1678.93</v>
      </c>
      <c r="F64" s="5">
        <v>8853.6</v>
      </c>
      <c r="G64" s="5">
        <v>0</v>
      </c>
      <c r="H64" s="5">
        <v>0</v>
      </c>
      <c r="I64" s="5">
        <f t="shared" ref="I64:I83" si="4">SUM(D64:H64)</f>
        <v>13684.89</v>
      </c>
    </row>
    <row r="65" spans="2:9" ht="19.5" x14ac:dyDescent="0.3">
      <c r="B65" s="12" t="s">
        <v>1</v>
      </c>
      <c r="C65" s="6" t="s">
        <v>43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f t="shared" si="4"/>
        <v>0</v>
      </c>
    </row>
    <row r="66" spans="2:9" ht="19.5" x14ac:dyDescent="0.3">
      <c r="B66" s="12" t="s">
        <v>1</v>
      </c>
      <c r="C66" s="2" t="s">
        <v>17</v>
      </c>
      <c r="D66" s="5">
        <v>3768.82</v>
      </c>
      <c r="E66" s="5">
        <v>1551.56</v>
      </c>
      <c r="F66" s="5">
        <v>11592.11</v>
      </c>
      <c r="G66" s="5">
        <v>0</v>
      </c>
      <c r="H66" s="5">
        <v>0</v>
      </c>
      <c r="I66" s="5">
        <f t="shared" si="4"/>
        <v>16912.490000000002</v>
      </c>
    </row>
    <row r="67" spans="2:9" ht="19.5" x14ac:dyDescent="0.3">
      <c r="B67" s="12" t="s">
        <v>1</v>
      </c>
      <c r="C67" s="6" t="s">
        <v>44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f t="shared" si="4"/>
        <v>0</v>
      </c>
    </row>
    <row r="68" spans="2:9" ht="19.5" x14ac:dyDescent="0.3">
      <c r="B68" s="12" t="s">
        <v>1</v>
      </c>
      <c r="C68" s="2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f t="shared" si="4"/>
        <v>0</v>
      </c>
    </row>
    <row r="69" spans="2:9" ht="19.5" x14ac:dyDescent="0.3">
      <c r="B69" s="12" t="s">
        <v>1</v>
      </c>
      <c r="C69" s="6" t="s">
        <v>19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f t="shared" si="4"/>
        <v>0</v>
      </c>
    </row>
    <row r="70" spans="2:9" ht="19.5" x14ac:dyDescent="0.3">
      <c r="B70" s="12" t="s">
        <v>1</v>
      </c>
      <c r="C70" s="2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f t="shared" si="4"/>
        <v>0</v>
      </c>
    </row>
    <row r="71" spans="2:9" ht="19.5" x14ac:dyDescent="0.3">
      <c r="B71" s="12" t="s">
        <v>1</v>
      </c>
      <c r="C71" s="6" t="s">
        <v>21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f t="shared" si="4"/>
        <v>0</v>
      </c>
    </row>
    <row r="72" spans="2:9" ht="19.5" x14ac:dyDescent="0.3">
      <c r="B72" s="12" t="s">
        <v>1</v>
      </c>
      <c r="C72" s="2" t="s">
        <v>22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f t="shared" si="4"/>
        <v>0</v>
      </c>
    </row>
    <row r="73" spans="2:9" ht="19.5" x14ac:dyDescent="0.3">
      <c r="B73" s="12" t="s">
        <v>1</v>
      </c>
      <c r="C73" s="6" t="s">
        <v>23</v>
      </c>
      <c r="D73" s="9">
        <f>SUM(D64:D72)</f>
        <v>6921.18</v>
      </c>
      <c r="E73" s="9">
        <f>SUM(E64:E72)</f>
        <v>3230.49</v>
      </c>
      <c r="F73" s="9">
        <f>SUM(F64:F72)</f>
        <v>20445.71</v>
      </c>
      <c r="G73" s="9">
        <f>SUM(G64:G72)</f>
        <v>0</v>
      </c>
      <c r="H73" s="9">
        <f>SUM(H64:H72)</f>
        <v>0</v>
      </c>
      <c r="I73" s="9">
        <f t="shared" si="4"/>
        <v>30597.379999999997</v>
      </c>
    </row>
    <row r="74" spans="2:9" ht="19.5" x14ac:dyDescent="0.3">
      <c r="B74" s="12" t="s">
        <v>24</v>
      </c>
      <c r="C74" s="2" t="s">
        <v>16</v>
      </c>
      <c r="D74" s="5">
        <v>3137.2</v>
      </c>
      <c r="E74" s="5">
        <v>1580.53</v>
      </c>
      <c r="F74" s="5">
        <v>8418.7000000000007</v>
      </c>
      <c r="G74" s="5">
        <v>0</v>
      </c>
      <c r="H74" s="5">
        <v>0</v>
      </c>
      <c r="I74" s="5">
        <f t="shared" si="4"/>
        <v>13136.43</v>
      </c>
    </row>
    <row r="75" spans="2:9" ht="19.5" x14ac:dyDescent="0.3">
      <c r="B75" s="12" t="s">
        <v>1</v>
      </c>
      <c r="C75" s="6" t="s">
        <v>43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f t="shared" si="4"/>
        <v>0</v>
      </c>
    </row>
    <row r="76" spans="2:9" ht="19.5" x14ac:dyDescent="0.3">
      <c r="B76" s="12" t="s">
        <v>1</v>
      </c>
      <c r="C76" s="2" t="s">
        <v>17</v>
      </c>
      <c r="D76" s="5">
        <v>1718.13</v>
      </c>
      <c r="E76" s="5">
        <v>434.11</v>
      </c>
      <c r="F76" s="5">
        <v>3088.59</v>
      </c>
      <c r="G76" s="5">
        <v>0</v>
      </c>
      <c r="H76" s="5">
        <v>0</v>
      </c>
      <c r="I76" s="5">
        <f t="shared" si="4"/>
        <v>5240.83</v>
      </c>
    </row>
    <row r="77" spans="2:9" ht="19.5" x14ac:dyDescent="0.3">
      <c r="B77" s="12" t="s">
        <v>1</v>
      </c>
      <c r="C77" s="6" t="s">
        <v>44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f t="shared" si="4"/>
        <v>0</v>
      </c>
    </row>
    <row r="78" spans="2:9" ht="19.5" x14ac:dyDescent="0.3">
      <c r="B78" s="12" t="s">
        <v>1</v>
      </c>
      <c r="C78" s="2" t="s">
        <v>18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f t="shared" si="4"/>
        <v>0</v>
      </c>
    </row>
    <row r="79" spans="2:9" ht="19.5" x14ac:dyDescent="0.3">
      <c r="B79" s="12" t="s">
        <v>1</v>
      </c>
      <c r="C79" s="6" t="s">
        <v>19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f t="shared" si="4"/>
        <v>0</v>
      </c>
    </row>
    <row r="80" spans="2:9" ht="19.5" x14ac:dyDescent="0.3">
      <c r="B80" s="12" t="s">
        <v>1</v>
      </c>
      <c r="C80" s="2" t="s">
        <v>20</v>
      </c>
      <c r="D80" s="5">
        <v>1864.22</v>
      </c>
      <c r="E80" s="5">
        <v>1545.48</v>
      </c>
      <c r="F80" s="5">
        <v>3526.92</v>
      </c>
      <c r="G80" s="5">
        <v>0</v>
      </c>
      <c r="H80" s="5">
        <v>0</v>
      </c>
      <c r="I80" s="5">
        <f t="shared" si="4"/>
        <v>6936.62</v>
      </c>
    </row>
    <row r="81" spans="1:10" ht="19.5" x14ac:dyDescent="0.3">
      <c r="B81" s="12" t="s">
        <v>1</v>
      </c>
      <c r="C81" s="6" t="s">
        <v>21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f t="shared" si="4"/>
        <v>0</v>
      </c>
    </row>
    <row r="82" spans="1:10" ht="19.5" x14ac:dyDescent="0.3">
      <c r="B82" s="12" t="s">
        <v>1</v>
      </c>
      <c r="C82" s="2" t="s">
        <v>22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f t="shared" si="4"/>
        <v>0</v>
      </c>
    </row>
    <row r="83" spans="1:10" ht="19.5" x14ac:dyDescent="0.3">
      <c r="B83" s="12" t="s">
        <v>1</v>
      </c>
      <c r="C83" s="6" t="s">
        <v>23</v>
      </c>
      <c r="D83" s="9">
        <f>SUM(D74:D82)</f>
        <v>6719.55</v>
      </c>
      <c r="E83" s="9">
        <f>SUM(E74:E82)</f>
        <v>3560.12</v>
      </c>
      <c r="F83" s="9">
        <f>SUM(F74:F82)</f>
        <v>15034.210000000001</v>
      </c>
      <c r="G83" s="9">
        <f>SUM(G74:G82)</f>
        <v>0</v>
      </c>
      <c r="H83" s="9">
        <f>SUM(H74:H82)</f>
        <v>0</v>
      </c>
      <c r="I83" s="9">
        <f t="shared" si="4"/>
        <v>25313.88</v>
      </c>
    </row>
    <row r="84" spans="1:10" ht="19.5" x14ac:dyDescent="0.3">
      <c r="B84" s="12" t="s">
        <v>45</v>
      </c>
      <c r="C84" s="12" t="s">
        <v>1</v>
      </c>
      <c r="D84" s="12" t="s">
        <v>1</v>
      </c>
      <c r="E84" s="12" t="s">
        <v>1</v>
      </c>
      <c r="F84" s="12" t="s">
        <v>1</v>
      </c>
      <c r="G84" s="12" t="s">
        <v>1</v>
      </c>
      <c r="H84" s="12" t="s">
        <v>1</v>
      </c>
      <c r="I84" s="5">
        <f>(I73+I83)</f>
        <v>55911.259999999995</v>
      </c>
    </row>
    <row r="85" spans="1:10" ht="19.5" x14ac:dyDescent="0.3"/>
    <row r="86" spans="1:10" ht="19.5" x14ac:dyDescent="0.3">
      <c r="A86" s="13"/>
      <c r="B86" s="13"/>
      <c r="C86" s="13"/>
      <c r="D86" s="13"/>
      <c r="E86" s="13"/>
      <c r="F86" s="13"/>
      <c r="G86" s="13"/>
      <c r="H86" s="13"/>
      <c r="I86" s="13"/>
      <c r="J86" s="13"/>
    </row>
  </sheetData>
  <mergeCells count="28">
    <mergeCell ref="A86:J86"/>
    <mergeCell ref="A59:J59"/>
    <mergeCell ref="A61:J61"/>
    <mergeCell ref="B64:B73"/>
    <mergeCell ref="B74:B83"/>
    <mergeCell ref="B84:H84"/>
    <mergeCell ref="A49:J49"/>
    <mergeCell ref="A51:B51"/>
    <mergeCell ref="A52:A54"/>
    <mergeCell ref="A56:B56"/>
    <mergeCell ref="A57:B57"/>
    <mergeCell ref="A29:J29"/>
    <mergeCell ref="A31:A32"/>
    <mergeCell ref="B31:B32"/>
    <mergeCell ref="C31:J31"/>
    <mergeCell ref="A40:A41"/>
    <mergeCell ref="B40:B41"/>
    <mergeCell ref="C40:J40"/>
    <mergeCell ref="A7:J7"/>
    <mergeCell ref="A9:J9"/>
    <mergeCell ref="B11:C11"/>
    <mergeCell ref="B12:C19"/>
    <mergeCell ref="B20:C27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Valmir Filho</cp:lastModifiedBy>
  <dcterms:modified xsi:type="dcterms:W3CDTF">2023-08-31T20:27:13Z</dcterms:modified>
</cp:coreProperties>
</file>